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13_ncr:1_{4E0C52E2-1764-465E-8F77-BA2FE046299D}" xr6:coauthVersionLast="43" xr6:coauthVersionMax="43" xr10:uidLastSave="{00000000-0000-0000-0000-000000000000}"/>
  <bookViews>
    <workbookView xWindow="-120" yWindow="-120" windowWidth="29040" windowHeight="15840" xr2:uid="{B6225B11-89E3-4C09-8094-2BEE31AEBA3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2" i="1"/>
  <c r="F6" i="1" s="1"/>
  <c r="F7" i="1" l="1"/>
  <c r="F8" i="1" s="1"/>
</calcChain>
</file>

<file path=xl/sharedStrings.xml><?xml version="1.0" encoding="utf-8"?>
<sst xmlns="http://schemas.openxmlformats.org/spreadsheetml/2006/main" count="17" uniqueCount="14">
  <si>
    <t>Red. Broj</t>
  </si>
  <si>
    <t>Opis stavke</t>
  </si>
  <si>
    <t>Jedinica mjere</t>
  </si>
  <si>
    <t>Količina</t>
  </si>
  <si>
    <t>Jedinična cijena (kn bez PDV-a)</t>
  </si>
  <si>
    <r>
      <t>VESA™ Standard Mount Interface 100 x 100 mm, Built-In Power, Bezel Width 32.7 mm (Even), Monitor Dimension (W x H x D) 510.3 x 302.1 x 53.8 mm, Screen Size 21.5, Resolution 1,920 x 1,080 (FHD), Brightness(Typ.,cd/m2) 250 cd/m2, Panel Technology IPS Orientation Landscape,</t>
    </r>
    <r>
      <rPr>
        <sz val="11"/>
        <color rgb="FF000000"/>
        <rFont val="Calibri"/>
        <family val="2"/>
        <charset val="238"/>
        <scheme val="minor"/>
      </rPr>
      <t xml:space="preserve"> kao proizvod LG Digital Signage </t>
    </r>
    <r>
      <rPr>
        <sz val="11"/>
        <color theme="1"/>
        <rFont val="Calibri"/>
        <family val="2"/>
        <charset val="238"/>
        <scheme val="minor"/>
      </rPr>
      <t>22SM3B</t>
    </r>
    <r>
      <rPr>
        <sz val="11"/>
        <color rgb="FF000000"/>
        <rFont val="Calibri"/>
        <family val="2"/>
        <charset val="238"/>
        <scheme val="minor"/>
      </rPr>
      <t xml:space="preserve"> ili jednakovrijedan</t>
    </r>
  </si>
  <si>
    <t>kom</t>
  </si>
  <si>
    <r>
      <t xml:space="preserve">VESA™ Standard Mount Interface, 200 x 200 mm, Built-In Power, Bezel Width 13 mm (T/R/L), 18 mm (B), Monitor Dimension (W x H x D), 729.4 x 428.9 x 55.5 mm, Screen Size 32", Resolution 1,920 x 1,080 (FHD), Brightness(Typ.,cd/m2) 400 cd/m2, Panel Technology IPS, Response Time 10 ms (G to G BW), 7.1 ms (WOT), Orientation Landscape &amp; Portrait, </t>
    </r>
    <r>
      <rPr>
        <sz val="11"/>
        <color rgb="FF000000"/>
        <rFont val="Calibri"/>
        <family val="2"/>
        <charset val="238"/>
        <scheme val="minor"/>
      </rPr>
      <t xml:space="preserve">kao proizvod LG Digital Signage </t>
    </r>
    <r>
      <rPr>
        <sz val="11"/>
        <color theme="1"/>
        <rFont val="Calibri"/>
        <family val="2"/>
        <charset val="238"/>
        <scheme val="minor"/>
      </rPr>
      <t>32SM5KE</t>
    </r>
    <r>
      <rPr>
        <sz val="11"/>
        <color rgb="FF000000"/>
        <rFont val="Calibri"/>
        <family val="2"/>
        <charset val="238"/>
        <scheme val="minor"/>
      </rPr>
      <t xml:space="preserve"> ili jednakovrijedan</t>
    </r>
  </si>
  <si>
    <t xml:space="preserve">VESA™ Standard Mount Interface 200 x 200 mm, Built-In Power, Bezel Width 11.9 mm (T/R/L), 18 mm (B), Monitor Dimension (W x H x D) 969.6 x 563.9 x 54 mm, Screen Size 43", Resolution 1,920 x 1,080 (FHD), Brightness(Typ.,cd/m2) 400 cd/m2, Panel Technology IPS, Response Time 12 ms (G to G BW), 9.4 ms (WOT), Orientation Landscape &amp; Portrait, kao proizvod LG Digital Signage 43SM5KE ili
jednakovrijedan
</t>
  </si>
  <si>
    <r>
      <t xml:space="preserve">VESA™ Standard Mount Interface 200 x 200 mm, Built-In Power, Bezel Width 32.7 mm (Even), Monitor Dimension (W x H x D) 768.4 x 462.9 x 74.5 mm, Screen Size 32", Resolution 1,920 x 1,080 (FHD), Brightness(Typ.,cd/m2) 400 cd/m2, Panel Technology IPS, Response Time 10 ms (G to G BW), 7.1 ms (WOT), Orientation Landscape &amp; Portrait, Touch Type: IR (Scattering), Interface: HDMI (2), DP, DVI-D, RGB, USB 3.0, RS232C, RJ45, IR Receiver, Pixer Sensor, </t>
    </r>
    <r>
      <rPr>
        <sz val="11"/>
        <color rgb="FF000000"/>
        <rFont val="Calibri"/>
        <family val="2"/>
        <charset val="238"/>
        <scheme val="minor"/>
      </rPr>
      <t xml:space="preserve">kao proizvod LG Digital Signage </t>
    </r>
    <r>
      <rPr>
        <sz val="11"/>
        <color theme="1"/>
        <rFont val="Calibri"/>
        <family val="2"/>
        <charset val="238"/>
        <scheme val="minor"/>
      </rPr>
      <t>32TA3E</t>
    </r>
    <r>
      <rPr>
        <sz val="11"/>
        <color rgb="FF000000"/>
        <rFont val="Calibri"/>
        <family val="2"/>
        <charset val="238"/>
        <scheme val="minor"/>
      </rPr>
      <t xml:space="preserve"> ili jednakovrijedan</t>
    </r>
  </si>
  <si>
    <t>UKUPNO:</t>
  </si>
  <si>
    <t>SVEUKUPNO:</t>
  </si>
  <si>
    <t>PDV 25%:</t>
  </si>
  <si>
    <t>Ukupna cijena(kn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</si>
</sst>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DAB3-8129-46F4-B218-40547DF7D4AB}">
  <dimension ref="A1:F8"/>
  <sheetViews>
    <sheetView tabSelected="1" zoomScale="150" zoomScaleNormal="150" workbookViewId="0">
      <selection activeCell="J3" sqref="J3"/>
    </sheetView>
  </sheetViews>
  <sheetFormatPr defaultRowHeight="15" x14ac:dyDescent="0.25"/>
  <cols>
    <col min="1" max="1" width="9" bestFit="1" customWidth="1"/>
    <col min="2" max="2" width="39" bestFit="1" customWidth="1"/>
    <col min="3" max="3" width="8.140625" bestFit="1" customWidth="1"/>
    <col min="4" max="4" width="8" bestFit="1" customWidth="1"/>
    <col min="5" max="5" width="16.85546875" customWidth="1"/>
    <col min="6" max="6" width="16.7109375" customWidth="1"/>
  </cols>
  <sheetData>
    <row r="1" spans="1:6" ht="58.5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13</v>
      </c>
    </row>
    <row r="2" spans="1:6" ht="135" x14ac:dyDescent="0.25">
      <c r="A2" s="1">
        <v>1</v>
      </c>
      <c r="B2" s="2" t="s">
        <v>5</v>
      </c>
      <c r="C2" s="3" t="s">
        <v>6</v>
      </c>
      <c r="D2" s="4">
        <v>2</v>
      </c>
      <c r="E2" s="4"/>
      <c r="F2" s="7">
        <f>D2*E2</f>
        <v>0</v>
      </c>
    </row>
    <row r="3" spans="1:6" ht="165" x14ac:dyDescent="0.25">
      <c r="A3" s="1">
        <v>2</v>
      </c>
      <c r="B3" s="2" t="s">
        <v>7</v>
      </c>
      <c r="C3" s="4" t="s">
        <v>6</v>
      </c>
      <c r="D3" s="4">
        <v>6</v>
      </c>
      <c r="E3" s="4"/>
      <c r="F3" s="7">
        <f t="shared" ref="F3:F5" si="0">D3*E3</f>
        <v>0</v>
      </c>
    </row>
    <row r="4" spans="1:6" ht="180" x14ac:dyDescent="0.25">
      <c r="A4" s="1">
        <v>3</v>
      </c>
      <c r="B4" s="5" t="s">
        <v>8</v>
      </c>
      <c r="C4" s="4" t="s">
        <v>6</v>
      </c>
      <c r="D4" s="4">
        <v>1</v>
      </c>
      <c r="E4" s="4"/>
      <c r="F4" s="7">
        <f t="shared" si="0"/>
        <v>0</v>
      </c>
    </row>
    <row r="5" spans="1:6" ht="195" x14ac:dyDescent="0.25">
      <c r="A5" s="1">
        <v>4</v>
      </c>
      <c r="B5" s="2" t="s">
        <v>9</v>
      </c>
      <c r="C5" s="4" t="s">
        <v>6</v>
      </c>
      <c r="D5" s="4">
        <v>2</v>
      </c>
      <c r="E5" s="4"/>
      <c r="F5" s="7">
        <f t="shared" si="0"/>
        <v>0</v>
      </c>
    </row>
    <row r="6" spans="1:6" x14ac:dyDescent="0.25">
      <c r="B6" s="6" t="s">
        <v>10</v>
      </c>
      <c r="C6" s="1"/>
      <c r="D6" s="1"/>
      <c r="E6" s="1"/>
      <c r="F6" s="1">
        <f>F5+F4+F3+F2</f>
        <v>0</v>
      </c>
    </row>
    <row r="7" spans="1:6" x14ac:dyDescent="0.25">
      <c r="B7" s="6" t="s">
        <v>12</v>
      </c>
      <c r="C7" s="1"/>
      <c r="D7" s="1"/>
      <c r="E7" s="1"/>
      <c r="F7" s="1">
        <f>F6*25%</f>
        <v>0</v>
      </c>
    </row>
    <row r="8" spans="1:6" x14ac:dyDescent="0.25">
      <c r="B8" s="6" t="s">
        <v>11</v>
      </c>
      <c r="C8" s="1"/>
      <c r="D8" s="1"/>
      <c r="E8" s="1"/>
      <c r="F8" s="1">
        <f>F6+F7</f>
        <v>0</v>
      </c>
    </row>
  </sheetData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2019-06-10T11:53:42Z</cp:lastPrinted>
  <dcterms:created xsi:type="dcterms:W3CDTF">2019-06-10T11:12:18Z</dcterms:created>
  <dcterms:modified xsi:type="dcterms:W3CDTF">2019-06-12T06:45:21Z</dcterms:modified>
</cp:coreProperties>
</file>